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62913" iterate="1" iterateCount="201" calcOnSave="0"/>
</workbook>
</file>

<file path=xl/calcChain.xml><?xml version="1.0" encoding="utf-8"?>
<calcChain xmlns="http://schemas.openxmlformats.org/spreadsheetml/2006/main">
  <c r="H6" i="1"/>
  <c r="G6"/>
  <c r="D6"/>
  <c r="H11" l="1"/>
  <c r="G11" l="1"/>
</calcChain>
</file>

<file path=xl/sharedStrings.xml><?xml version="1.0" encoding="utf-8"?>
<sst xmlns="http://schemas.openxmlformats.org/spreadsheetml/2006/main" count="45" uniqueCount="31">
  <si>
    <t>Наименование объекта</t>
  </si>
  <si>
    <t>Местонахождение объекта</t>
  </si>
  <si>
    <t>Основные технические характеристики объекта</t>
  </si>
  <si>
    <t>Площадь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</si>
  <si>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</si>
  <si>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</si>
  <si>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</si>
  <si>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</si>
  <si>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</si>
  <si>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</si>
  <si>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</si>
  <si>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>Здание школы, 454038 г.Челябинск,ул.Пекинская,20</t>
  </si>
  <si>
    <t>Площадка спортивная универсальная</t>
  </si>
  <si>
    <t>г. Челябинск, ул. Пекинская,20</t>
  </si>
  <si>
    <t>МАОУ "СОШ №73 г. Челябинска"</t>
  </si>
  <si>
    <t>Оперативное управление</t>
  </si>
  <si>
    <t>Указание об отнесении сведений об объекте к информации ограниченного доступа (не подлежит публикации)</t>
  </si>
  <si>
    <t>Волейбольная, баскетбольная площадка, гимнастический комплекс, беговая дорожка из горячих мелкозернистых асфальтовых крошек., Корт хоккейный   S 1248  кв.м. замощеное асфальтобетонное покр.Ограждение тесовое на металлических столбах дл.142,37 п.м., сетка-рабица на метал. столбах дл.128,68 п.м.. Ворота хоккейные.2шт.</t>
  </si>
  <si>
    <t xml:space="preserve">Для занятий спортом </t>
  </si>
  <si>
    <t>Школа</t>
  </si>
  <si>
    <t>Недвижимое имущество всего в т.ч.:</t>
  </si>
  <si>
    <t>Количество</t>
  </si>
  <si>
    <t>Нежилое здание (хозяйственный блок)</t>
  </si>
  <si>
    <t>Здание кирпичное. 1 этажное. Отопление от промышленной котельной; Водоснабжение-централиз-е. Эл.снаб. Имеется АПС, Мягкая кровля, полы бетонные, фундамент крупные бетонные блоки. Стены-панели.</t>
  </si>
  <si>
    <t>Здание кирпичное. 4 этажное. Отопление от промышленной котельной; Водоснабжение-централиз-е. Эл.снаб. Имеется АПС, сист. Видеонаблюдения, Пак-Стрелец Мониторинг, металлический забор, Посадочных мест 1254-1296 чел. Фундамент-крупные бетон. Блоки. Перекрытия -жел/бетон. Стены панели</t>
  </si>
  <si>
    <t>Движимое имущество всего:</t>
  </si>
  <si>
    <t>Х</t>
  </si>
  <si>
    <t xml:space="preserve">Сведения об установленных в  отношении объекта ограничениях (обременениях) </t>
  </si>
  <si>
    <t>Итого имущества</t>
  </si>
  <si>
    <t>Сведения об имуществе, закрепленном  за Муниципальным автономным общеобразовательным учреждением "Средняя общеобразовательная школа № 73 г. Челябинска" по состоянию на  01.01.2024г.</t>
  </si>
  <si>
    <t>Остаточная стоимость объекта на 01.01.2024г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</si>
</sst>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workbookViewId="0">
      <selection activeCell="C6" sqref="C6:M11"/>
    </sheetView>
  </sheetViews>
  <sheetFormatPr defaultRowHeight="15"/>
  <cols>
    <col min="1" max="1" width="12.140625" customWidth="1"/>
    <col min="2" max="2" width="16.42578125" customWidth="1"/>
    <col min="3" max="3" width="15.85546875" customWidth="1"/>
    <col min="4" max="4" width="14.140625" customWidth="1"/>
    <col min="5" max="5" width="16.140625" customWidth="1"/>
    <col min="6" max="6" width="21" customWidth="1"/>
    <col min="7" max="7" width="17.85546875" customWidth="1"/>
    <col min="8" max="8" width="15" customWidth="1"/>
    <col min="9" max="9" width="18.85546875" customWidth="1"/>
    <col min="10" max="10" width="18.42578125" customWidth="1"/>
    <col min="11" max="11" width="18.85546875" customWidth="1"/>
    <col min="12" max="12" width="18.7109375" customWidth="1"/>
    <col min="13" max="13" width="15.140625" customWidth="1"/>
  </cols>
  <sheetData>
    <row r="1" spans="1:14" ht="35.450000000000003" customHeight="1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4" ht="25.9" customHeight="1">
      <c r="A3" s="4" t="s">
        <v>0</v>
      </c>
      <c r="B3" s="4" t="s">
        <v>1</v>
      </c>
      <c r="C3" s="4" t="s">
        <v>21</v>
      </c>
      <c r="D3" s="5" t="s">
        <v>2</v>
      </c>
      <c r="E3" s="6"/>
      <c r="F3" s="7"/>
      <c r="G3" s="4" t="s">
        <v>6</v>
      </c>
      <c r="H3" s="4" t="s">
        <v>30</v>
      </c>
      <c r="I3" s="4" t="s">
        <v>7</v>
      </c>
      <c r="J3" s="4" t="s">
        <v>27</v>
      </c>
      <c r="K3" s="5" t="s">
        <v>8</v>
      </c>
      <c r="L3" s="7"/>
      <c r="M3" s="4" t="s">
        <v>16</v>
      </c>
    </row>
    <row r="4" spans="1:14" ht="86.45" customHeight="1">
      <c r="A4" s="8"/>
      <c r="B4" s="8"/>
      <c r="C4" s="8"/>
      <c r="D4" s="9" t="s">
        <v>3</v>
      </c>
      <c r="E4" s="10" t="s">
        <v>4</v>
      </c>
      <c r="F4" s="10" t="s">
        <v>5</v>
      </c>
      <c r="G4" s="8"/>
      <c r="H4" s="8"/>
      <c r="I4" s="8"/>
      <c r="J4" s="8"/>
      <c r="K4" s="9" t="s">
        <v>9</v>
      </c>
      <c r="L4" s="10" t="s">
        <v>10</v>
      </c>
      <c r="M4" s="8"/>
    </row>
    <row r="5" spans="1:14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4" ht="39" customHeight="1">
      <c r="A6" s="11" t="s">
        <v>20</v>
      </c>
      <c r="B6" s="12"/>
      <c r="C6" s="17">
        <v>4</v>
      </c>
      <c r="D6" s="17">
        <f>D7+D8+D9</f>
        <v>24450.799999999999</v>
      </c>
      <c r="E6" s="17"/>
      <c r="F6" s="17"/>
      <c r="G6" s="18">
        <f>G7+G8+G9</f>
        <v>130862323.32000001</v>
      </c>
      <c r="H6" s="18">
        <f>H7+H8+H9</f>
        <v>82235223</v>
      </c>
      <c r="I6" s="17"/>
      <c r="J6" s="17"/>
      <c r="K6" s="17"/>
      <c r="L6" s="17"/>
      <c r="M6" s="17"/>
    </row>
    <row r="7" spans="1:14" ht="275.25" customHeight="1">
      <c r="A7" s="13" t="s">
        <v>11</v>
      </c>
      <c r="B7" s="14" t="s">
        <v>13</v>
      </c>
      <c r="C7" s="20">
        <v>1</v>
      </c>
      <c r="D7" s="19">
        <v>11311.3</v>
      </c>
      <c r="E7" s="19"/>
      <c r="F7" s="20" t="s">
        <v>24</v>
      </c>
      <c r="G7" s="21">
        <v>115023922.92</v>
      </c>
      <c r="H7" s="21">
        <v>77066028</v>
      </c>
      <c r="I7" s="19" t="s">
        <v>19</v>
      </c>
      <c r="J7" s="20"/>
      <c r="K7" s="20" t="s">
        <v>14</v>
      </c>
      <c r="L7" s="20" t="s">
        <v>15</v>
      </c>
      <c r="M7" s="19"/>
      <c r="N7" s="2"/>
    </row>
    <row r="8" spans="1:14" ht="186.75" customHeight="1">
      <c r="A8" s="13" t="s">
        <v>22</v>
      </c>
      <c r="B8" s="14" t="s">
        <v>13</v>
      </c>
      <c r="C8" s="20">
        <v>1</v>
      </c>
      <c r="D8" s="19">
        <v>411.5</v>
      </c>
      <c r="E8" s="19"/>
      <c r="F8" s="20" t="s">
        <v>23</v>
      </c>
      <c r="G8" s="21">
        <v>5505000</v>
      </c>
      <c r="H8" s="21">
        <v>5169195</v>
      </c>
      <c r="I8" s="19" t="s">
        <v>19</v>
      </c>
      <c r="J8" s="20"/>
      <c r="K8" s="20" t="s">
        <v>14</v>
      </c>
      <c r="L8" s="20" t="s">
        <v>15</v>
      </c>
      <c r="M8" s="19"/>
      <c r="N8" s="2"/>
    </row>
    <row r="9" spans="1:14" ht="290.25" customHeight="1">
      <c r="A9" s="13" t="s">
        <v>12</v>
      </c>
      <c r="B9" s="14" t="s">
        <v>13</v>
      </c>
      <c r="C9" s="20">
        <v>1</v>
      </c>
      <c r="D9" s="19">
        <v>12728</v>
      </c>
      <c r="E9" s="19"/>
      <c r="F9" s="20" t="s">
        <v>17</v>
      </c>
      <c r="G9" s="21">
        <v>10333400.4</v>
      </c>
      <c r="H9" s="21">
        <v>0</v>
      </c>
      <c r="I9" s="20" t="s">
        <v>18</v>
      </c>
      <c r="J9" s="19"/>
      <c r="K9" s="20" t="s">
        <v>14</v>
      </c>
      <c r="L9" s="20" t="s">
        <v>15</v>
      </c>
      <c r="M9" s="19"/>
      <c r="N9" s="2"/>
    </row>
    <row r="10" spans="1:14" ht="36">
      <c r="A10" s="15" t="s">
        <v>25</v>
      </c>
      <c r="B10" s="14" t="s">
        <v>13</v>
      </c>
      <c r="C10" s="20">
        <v>7354</v>
      </c>
      <c r="D10" s="19" t="s">
        <v>26</v>
      </c>
      <c r="E10" s="19" t="s">
        <v>26</v>
      </c>
      <c r="F10" s="20" t="s">
        <v>26</v>
      </c>
      <c r="G10" s="21">
        <v>35585470.740000002</v>
      </c>
      <c r="H10" s="21">
        <v>4179863.18</v>
      </c>
      <c r="I10" s="19" t="s">
        <v>26</v>
      </c>
      <c r="J10" s="19"/>
      <c r="K10" s="20" t="s">
        <v>14</v>
      </c>
      <c r="L10" s="20" t="s">
        <v>15</v>
      </c>
      <c r="M10" s="19" t="s">
        <v>26</v>
      </c>
      <c r="N10" s="2"/>
    </row>
    <row r="11" spans="1:14" ht="24">
      <c r="A11" s="16" t="s">
        <v>28</v>
      </c>
      <c r="B11" s="14"/>
      <c r="C11" s="20"/>
      <c r="D11" s="19"/>
      <c r="E11" s="19"/>
      <c r="F11" s="20"/>
      <c r="G11" s="21">
        <f>G6+G10</f>
        <v>166447794.06</v>
      </c>
      <c r="H11" s="21">
        <f>H10+H6</f>
        <v>86415086.180000007</v>
      </c>
      <c r="I11" s="19"/>
      <c r="J11" s="19"/>
      <c r="K11" s="20"/>
      <c r="L11" s="20"/>
      <c r="M11" s="19"/>
      <c r="N11" s="2"/>
    </row>
  </sheetData>
  <mergeCells count="11">
    <mergeCell ref="A1:M1"/>
    <mergeCell ref="J3:J4"/>
    <mergeCell ref="K3:L3"/>
    <mergeCell ref="M3:M4"/>
    <mergeCell ref="A3:A4"/>
    <mergeCell ref="B3:B4"/>
    <mergeCell ref="D3:F3"/>
    <mergeCell ref="G3:G4"/>
    <mergeCell ref="H3:H4"/>
    <mergeCell ref="I3:I4"/>
    <mergeCell ref="C3:C4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2024-08-01T10:24:13Z</dcterms:modified>
</cp:coreProperties>
</file>